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120" windowHeight="9120" activeTab="1"/>
  </bookViews>
  <sheets>
    <sheet name="Sheet1" sheetId="1" r:id="rId1"/>
    <sheet name="Sheet2" sheetId="2" r:id="rId2"/>
    <sheet name="Sheet3" sheetId="3" r:id="rId3"/>
  </sheets>
  <calcPr calcId="124519" iterateDelta="252"/>
</workbook>
</file>

<file path=xl/calcChain.xml><?xml version="1.0" encoding="utf-8"?>
<calcChain xmlns="http://schemas.openxmlformats.org/spreadsheetml/2006/main">
  <c r="D42" i="2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3"/>
  <c r="D4"/>
  <c r="D5"/>
  <c r="D6"/>
  <c r="D7"/>
  <c r="D8"/>
  <c r="D9"/>
  <c r="D10"/>
  <c r="D11"/>
  <c r="D12"/>
  <c r="D13"/>
  <c r="D14"/>
  <c r="D15"/>
  <c r="D16"/>
  <c r="D17"/>
  <c r="D2"/>
  <c r="C4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2"/>
  <c r="B42"/>
  <c r="C15" i="1"/>
  <c r="B15"/>
  <c r="C13"/>
  <c r="C10"/>
  <c r="C6"/>
  <c r="C4"/>
</calcChain>
</file>

<file path=xl/sharedStrings.xml><?xml version="1.0" encoding="utf-8"?>
<sst xmlns="http://schemas.openxmlformats.org/spreadsheetml/2006/main" count="2" uniqueCount="2">
  <si>
    <t>purchase order</t>
  </si>
  <si>
    <t>part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</si>
</sst>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  <charset val="204"/>
    </font>
    <font>
      <b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164" fontId="1" fillId="0" borderId="0" xfId="0" applyNumberFormat="1" applyFont="1"/>
    <xf numFmtId="0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6" borderId="2" xfId="0" applyFont="1" applyFill="1" applyBorder="1"/>
    <xf numFmtId="164" fontId="4" fillId="6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114300</xdr:rowOff>
    </xdr:from>
    <xdr:to>
      <xdr:col>3</xdr:col>
      <xdr:colOff>295275</xdr:colOff>
      <xdr:row>3</xdr:row>
      <xdr:rowOff>19050</xdr:rowOff>
    </xdr:to>
    <xdr:cxnSp macro="">
      <xdr:nvCxnSpPr>
        <xdr:cNvPr id="3" name="Straight Arrow Connector 2"/>
        <xdr:cNvCxnSpPr/>
      </xdr:nvCxnSpPr>
      <xdr:spPr>
        <a:xfrm>
          <a:off x="609600" y="114300"/>
          <a:ext cx="257175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695325</xdr:colOff>
      <xdr:row>4</xdr:row>
      <xdr:rowOff>104775</xdr:rowOff>
    </xdr:from>
    <xdr:to>
      <xdr:col>3</xdr:col>
      <xdr:colOff>228600</xdr:colOff>
      <xdr:row>5</xdr:row>
      <xdr:rowOff>66675</xdr:rowOff>
    </xdr:to>
    <xdr:cxnSp macro="">
      <xdr:nvCxnSpPr>
        <xdr:cNvPr id="4" name="Straight Arrow Connector 3"/>
        <xdr:cNvCxnSpPr/>
      </xdr:nvCxnSpPr>
      <xdr:spPr>
        <a:xfrm>
          <a:off x="695325" y="866775"/>
          <a:ext cx="2419350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666750</xdr:colOff>
      <xdr:row>6</xdr:row>
      <xdr:rowOff>114300</xdr:rowOff>
    </xdr:from>
    <xdr:to>
      <xdr:col>3</xdr:col>
      <xdr:colOff>200025</xdr:colOff>
      <xdr:row>9</xdr:row>
      <xdr:rowOff>47625</xdr:rowOff>
    </xdr:to>
    <xdr:cxnSp macro="">
      <xdr:nvCxnSpPr>
        <xdr:cNvPr id="6" name="Straight Arrow Connector 5"/>
        <xdr:cNvCxnSpPr/>
      </xdr:nvCxnSpPr>
      <xdr:spPr>
        <a:xfrm>
          <a:off x="666750" y="1257300"/>
          <a:ext cx="24193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714375</xdr:colOff>
      <xdr:row>10</xdr:row>
      <xdr:rowOff>66675</xdr:rowOff>
    </xdr:from>
    <xdr:to>
      <xdr:col>3</xdr:col>
      <xdr:colOff>257175</xdr:colOff>
      <xdr:row>12</xdr:row>
      <xdr:rowOff>57150</xdr:rowOff>
    </xdr:to>
    <xdr:cxnSp macro="">
      <xdr:nvCxnSpPr>
        <xdr:cNvPr id="8" name="Straight Arrow Connector 7"/>
        <xdr:cNvCxnSpPr/>
      </xdr:nvCxnSpPr>
      <xdr:spPr>
        <a:xfrm>
          <a:off x="714375" y="1971675"/>
          <a:ext cx="2428875" cy="3714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3</xdr:row>
      <xdr:rowOff>85725</xdr:rowOff>
    </xdr:from>
    <xdr:to>
      <xdr:col>10</xdr:col>
      <xdr:colOff>419100</xdr:colOff>
      <xdr:row>13</xdr:row>
      <xdr:rowOff>95250</xdr:rowOff>
    </xdr:to>
    <xdr:sp macro="" textlink="">
      <xdr:nvSpPr>
        <xdr:cNvPr id="2" name="Rectangle 1"/>
        <xdr:cNvSpPr/>
      </xdr:nvSpPr>
      <xdr:spPr>
        <a:xfrm>
          <a:off x="4333875" y="657225"/>
          <a:ext cx="3219450" cy="19145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KW" sz="1100"/>
            <a:t>عاوز</a:t>
          </a:r>
          <a:r>
            <a:rPr lang="ar-KW" sz="1100" baseline="0"/>
            <a:t> معادلة لتجميع إجمالي طلب الشراء كما موضح في الخلايا باللون الأحمر </a:t>
          </a:r>
        </a:p>
        <a:p>
          <a:pPr algn="ctr"/>
          <a:endParaRPr lang="ar-KW" sz="1100" baseline="0"/>
        </a:p>
        <a:p>
          <a:pPr algn="ctr"/>
          <a:r>
            <a:rPr lang="ar-KW" sz="1100" baseline="0"/>
            <a:t>مع العلم انه يوجد ا:كثر من 3000 طلب شراء سوف يصعب تجميعهم يدوي 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zoomScale="115" zoomScaleNormal="115" workbookViewId="0">
      <selection activeCell="C13" sqref="C13"/>
    </sheetView>
  </sheetViews>
  <sheetFormatPr defaultRowHeight="15"/>
  <cols>
    <col min="1" max="1" width="14.42578125" customWidth="1"/>
    <col min="2" max="2" width="14.7109375" customWidth="1"/>
    <col min="3" max="3" width="14.140625" customWidth="1"/>
  </cols>
  <sheetData>
    <row r="1" spans="1:4">
      <c r="A1" s="1">
        <v>18980</v>
      </c>
      <c r="B1" s="2">
        <v>2510.4730749999999</v>
      </c>
    </row>
    <row r="2" spans="1:4">
      <c r="A2" s="1">
        <v>18980</v>
      </c>
      <c r="B2" s="2">
        <v>2309.3372499999996</v>
      </c>
    </row>
    <row r="3" spans="1:4">
      <c r="A3" s="1">
        <v>18980</v>
      </c>
      <c r="B3" s="2">
        <v>10.077637860839999</v>
      </c>
    </row>
    <row r="4" spans="1:4">
      <c r="A4" s="1">
        <v>18980</v>
      </c>
      <c r="B4" s="2">
        <v>4.0167450008400003</v>
      </c>
      <c r="C4" s="4">
        <f>SUM(B1:B4)</f>
        <v>4833.9047078616795</v>
      </c>
      <c r="D4">
        <v>18980</v>
      </c>
    </row>
    <row r="5" spans="1:4">
      <c r="A5" s="1">
        <v>18982</v>
      </c>
      <c r="B5" s="2">
        <v>13895.058749</v>
      </c>
    </row>
    <row r="6" spans="1:4">
      <c r="A6" s="1">
        <v>18982</v>
      </c>
      <c r="B6" s="2">
        <v>341.12635919999997</v>
      </c>
      <c r="C6" s="4">
        <f>SUM(B5:B6)</f>
        <v>14236.185108199999</v>
      </c>
      <c r="D6">
        <v>18980</v>
      </c>
    </row>
    <row r="7" spans="1:4">
      <c r="A7" s="1">
        <v>18989</v>
      </c>
      <c r="B7" s="2">
        <v>4450.5912000000008</v>
      </c>
    </row>
    <row r="8" spans="1:4">
      <c r="A8" s="1">
        <v>18989</v>
      </c>
      <c r="B8" s="2">
        <v>2596.1782000000003</v>
      </c>
    </row>
    <row r="9" spans="1:4">
      <c r="A9" s="1">
        <v>18989</v>
      </c>
      <c r="B9" s="2">
        <v>2525.5889999999999</v>
      </c>
    </row>
    <row r="10" spans="1:4">
      <c r="A10" s="1">
        <v>18989</v>
      </c>
      <c r="B10" s="2">
        <v>1846.8912</v>
      </c>
      <c r="C10" s="4">
        <f>SUM(B7:B10)</f>
        <v>11419.249600000001</v>
      </c>
      <c r="D10">
        <v>18989</v>
      </c>
    </row>
    <row r="11" spans="1:4">
      <c r="A11" s="1">
        <v>18990</v>
      </c>
      <c r="B11" s="2">
        <v>1112.6478000000002</v>
      </c>
    </row>
    <row r="12" spans="1:4">
      <c r="A12" s="1">
        <v>18990</v>
      </c>
      <c r="B12" s="2">
        <v>1112.6478000000002</v>
      </c>
    </row>
    <row r="13" spans="1:4">
      <c r="A13" s="1">
        <v>18990</v>
      </c>
      <c r="B13" s="2">
        <v>659.60400000000004</v>
      </c>
      <c r="C13" s="4">
        <f>SUM(B11:B13)</f>
        <v>2884.8996000000006</v>
      </c>
      <c r="D13">
        <v>18990</v>
      </c>
    </row>
    <row r="15" spans="1:4">
      <c r="B15" s="3">
        <f>SUM(B1:B14)</f>
        <v>33374.239016061678</v>
      </c>
      <c r="C15" s="3">
        <f>SUM(C1:C14)</f>
        <v>33374.239016061678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D2" sqref="D2"/>
    </sheetView>
  </sheetViews>
  <sheetFormatPr defaultRowHeight="15"/>
  <cols>
    <col min="1" max="1" width="18.140625" customWidth="1"/>
    <col min="2" max="2" width="10.140625" bestFit="1" customWidth="1"/>
    <col min="3" max="3" width="14.7109375" customWidth="1"/>
    <col min="4" max="4" width="14.42578125" customWidth="1"/>
  </cols>
  <sheetData>
    <row r="1" spans="1:4">
      <c r="A1" t="s">
        <v>0</v>
      </c>
      <c r="B1" t="s">
        <v>1</v>
      </c>
    </row>
    <row r="2" spans="1:4">
      <c r="A2" s="5">
        <v>18980</v>
      </c>
      <c r="B2" s="2">
        <v>2510.4730749999999</v>
      </c>
      <c r="C2" s="9" t="str">
        <f>IF(SUMPRODUCT(N(COUNTIF($A$2:B2,$A2)=COUNTIF($A$2:$A$7000,$A2)))=1,SUMIF($A$2:$A$7000,$A2,$B$2:$B$7000),"")</f>
        <v/>
      </c>
      <c r="D2">
        <f>SUMPRODUCT(N(COUNTIF($A$2:A2,A2)=COUNTIF($A$2:$A$7000,A2)),SUMIF($A$2:$A$7000,A2,$B$2:$B$7000))</f>
        <v>0</v>
      </c>
    </row>
    <row r="3" spans="1:4">
      <c r="A3" s="5">
        <v>18980</v>
      </c>
      <c r="B3" s="2">
        <v>2309.3372499999996</v>
      </c>
      <c r="C3" s="9" t="str">
        <f>IF(SUMPRODUCT(N(COUNTIF($A$2:B3,$A3)=COUNTIF($A$2:$A$7000,$A3)))=1,SUMIF($A$2:$A$7000,$A3,$B$2:$B$7000),"")</f>
        <v/>
      </c>
      <c r="D3">
        <f>SUMPRODUCT(N(COUNTIF($A$2:A3,A3)=COUNTIF($A$2:$A$7000,A3)),SUMIF($A$2:$A$7000,A3,$B$2:$B$7000))</f>
        <v>0</v>
      </c>
    </row>
    <row r="4" spans="1:4">
      <c r="A4" s="5">
        <v>18980</v>
      </c>
      <c r="B4" s="2">
        <v>10.077637860839999</v>
      </c>
      <c r="C4" s="9" t="str">
        <f>IF(SUMPRODUCT(N(COUNTIF($A$2:B4,$A4)=COUNTIF($A$2:$A$7000,$A4)))=1,SUMIF($A$2:$A$7000,$A4,$B$2:$B$7000),"")</f>
        <v/>
      </c>
      <c r="D4">
        <f>SUMPRODUCT(N(COUNTIF($A$2:A4,A4)=COUNTIF($A$2:$A$7000,A4)),SUMIF($A$2:$A$7000,A4,$B$2:$B$7000))</f>
        <v>0</v>
      </c>
    </row>
    <row r="5" spans="1:4">
      <c r="A5" s="5">
        <v>18980</v>
      </c>
      <c r="B5" s="2">
        <v>4.0167450008400003</v>
      </c>
      <c r="C5" s="9">
        <f>IF(SUMPRODUCT(N(COUNTIF($A$2:B5,$A5)=COUNTIF($A$2:$A$7000,$A5)))=1,SUMIF($A$2:$A$7000,$A5,$B$2:$B$7000),"")</f>
        <v>4833.9047078616795</v>
      </c>
      <c r="D5">
        <f>SUMPRODUCT(N(COUNTIF($A$2:A5,A5)=COUNTIF($A$2:$A$7000,A5)),SUMIF($A$2:$A$7000,A5,$B$2:$B$7000))</f>
        <v>4833.9047078616795</v>
      </c>
    </row>
    <row r="6" spans="1:4">
      <c r="A6" s="6">
        <v>18982</v>
      </c>
      <c r="B6" s="2">
        <v>13895.058749</v>
      </c>
      <c r="C6" s="9" t="str">
        <f>IF(SUMPRODUCT(N(COUNTIF($A$2:B6,$A6)=COUNTIF($A$2:$A$7000,$A6)))=1,SUMIF($A$2:$A$7000,$A6,$B$2:$B$7000),"")</f>
        <v/>
      </c>
      <c r="D6">
        <f>SUMPRODUCT(N(COUNTIF($A$2:A6,A6)=COUNTIF($A$2:$A$7000,A6)),SUMIF($A$2:$A$7000,A6,$B$2:$B$7000))</f>
        <v>0</v>
      </c>
    </row>
    <row r="7" spans="1:4">
      <c r="A7" s="6">
        <v>18982</v>
      </c>
      <c r="B7" s="2">
        <v>341.12635919999997</v>
      </c>
      <c r="C7" s="9">
        <f>IF(SUMPRODUCT(N(COUNTIF($A$2:B7,$A7)=COUNTIF($A$2:$A$7000,$A7)))=1,SUMIF($A$2:$A$7000,$A7,$B$2:$B$7000),"")</f>
        <v>14236.185108199999</v>
      </c>
      <c r="D7">
        <f>SUMPRODUCT(N(COUNTIF($A$2:A7,A7)=COUNTIF($A$2:$A$7000,A7)),SUMIF($A$2:$A$7000,A7,$B$2:$B$7000))</f>
        <v>14236.185108199999</v>
      </c>
    </row>
    <row r="8" spans="1:4">
      <c r="A8" s="7">
        <v>18989</v>
      </c>
      <c r="B8" s="2">
        <v>4450.5912000000008</v>
      </c>
      <c r="C8" s="9" t="str">
        <f>IF(SUMPRODUCT(N(COUNTIF($A$2:B8,$A8)=COUNTIF($A$2:$A$7000,$A8)))=1,SUMIF($A$2:$A$7000,$A8,$B$2:$B$7000),"")</f>
        <v/>
      </c>
      <c r="D8">
        <f>SUMPRODUCT(N(COUNTIF($A$2:A8,A8)=COUNTIF($A$2:$A$7000,A8)),SUMIF($A$2:$A$7000,A8,$B$2:$B$7000))</f>
        <v>0</v>
      </c>
    </row>
    <row r="9" spans="1:4">
      <c r="A9" s="7">
        <v>18989</v>
      </c>
      <c r="B9" s="2">
        <v>2596.1782000000003</v>
      </c>
      <c r="C9" s="9" t="str">
        <f>IF(SUMPRODUCT(N(COUNTIF($A$2:B9,$A9)=COUNTIF($A$2:$A$7000,$A9)))=1,SUMIF($A$2:$A$7000,$A9,$B$2:$B$7000),"")</f>
        <v/>
      </c>
      <c r="D9">
        <f>SUMPRODUCT(N(COUNTIF($A$2:A9,A9)=COUNTIF($A$2:$A$7000,A9)),SUMIF($A$2:$A$7000,A9,$B$2:$B$7000))</f>
        <v>0</v>
      </c>
    </row>
    <row r="10" spans="1:4">
      <c r="A10" s="7">
        <v>18989</v>
      </c>
      <c r="B10" s="2">
        <v>2525.5889999999999</v>
      </c>
      <c r="C10" s="9" t="str">
        <f>IF(SUMPRODUCT(N(COUNTIF($A$2:B10,$A10)=COUNTIF($A$2:$A$7000,$A10)))=1,SUMIF($A$2:$A$7000,$A10,$B$2:$B$7000),"")</f>
        <v/>
      </c>
      <c r="D10">
        <f>SUMPRODUCT(N(COUNTIF($A$2:A10,A10)=COUNTIF($A$2:$A$7000,A10)),SUMIF($A$2:$A$7000,A10,$B$2:$B$7000))</f>
        <v>0</v>
      </c>
    </row>
    <row r="11" spans="1:4">
      <c r="A11" s="7">
        <v>18989</v>
      </c>
      <c r="B11" s="2">
        <v>1846.8912</v>
      </c>
      <c r="C11" s="9">
        <f>IF(SUMPRODUCT(N(COUNTIF($A$2:B11,$A11)=COUNTIF($A$2:$A$7000,$A11)))=1,SUMIF($A$2:$A$7000,$A11,$B$2:$B$7000),"")</f>
        <v>11419.249600000001</v>
      </c>
      <c r="D11">
        <f>SUMPRODUCT(N(COUNTIF($A$2:A11,A11)=COUNTIF($A$2:$A$7000,A11)),SUMIF($A$2:$A$7000,A11,$B$2:$B$7000))</f>
        <v>11419.249600000001</v>
      </c>
    </row>
    <row r="12" spans="1:4">
      <c r="A12" s="7">
        <v>18990</v>
      </c>
      <c r="B12" s="2">
        <v>1112.6478000000002</v>
      </c>
      <c r="C12" s="9" t="str">
        <f>IF(SUMPRODUCT(N(COUNTIF($A$2:B12,$A12)=COUNTIF($A$2:$A$7000,$A12)))=1,SUMIF($A$2:$A$7000,$A12,$B$2:$B$7000),"")</f>
        <v/>
      </c>
      <c r="D12">
        <f>SUMPRODUCT(N(COUNTIF($A$2:A12,A12)=COUNTIF($A$2:$A$7000,A12)),SUMIF($A$2:$A$7000,A12,$B$2:$B$7000))</f>
        <v>0</v>
      </c>
    </row>
    <row r="13" spans="1:4">
      <c r="A13" s="7">
        <v>18990</v>
      </c>
      <c r="B13" s="2">
        <v>1112.6478000000002</v>
      </c>
      <c r="C13" s="9" t="str">
        <f>IF(SUMPRODUCT(N(COUNTIF($A$2:B13,$A13)=COUNTIF($A$2:$A$7000,$A13)))=1,SUMIF($A$2:$A$7000,$A13,$B$2:$B$7000),"")</f>
        <v/>
      </c>
      <c r="D13">
        <f>SUMPRODUCT(N(COUNTIF($A$2:A13,A13)=COUNTIF($A$2:$A$7000,A13)),SUMIF($A$2:$A$7000,A13,$B$2:$B$7000))</f>
        <v>0</v>
      </c>
    </row>
    <row r="14" spans="1:4">
      <c r="A14" s="7">
        <v>18990</v>
      </c>
      <c r="B14" s="2">
        <v>659.60400000000004</v>
      </c>
      <c r="C14" s="9">
        <f>IF(SUMPRODUCT(N(COUNTIF($A$2:B14,$A14)=COUNTIF($A$2:$A$7000,$A14)))=1,SUMIF($A$2:$A$7000,$A14,$B$2:$B$7000),"")</f>
        <v>2884.8996000000006</v>
      </c>
      <c r="D14">
        <f>SUMPRODUCT(N(COUNTIF($A$2:A14,A14)=COUNTIF($A$2:$A$7000,A14)),SUMIF($A$2:$A$7000,A14,$B$2:$B$7000))</f>
        <v>2884.8996000000006</v>
      </c>
    </row>
    <row r="15" spans="1:4">
      <c r="A15" s="8">
        <v>18991</v>
      </c>
      <c r="B15" s="2">
        <v>756.80880000000002</v>
      </c>
      <c r="C15" s="9" t="str">
        <f>IF(SUMPRODUCT(N(COUNTIF($A$2:B15,$A15)=COUNTIF($A$2:$A$7000,$A15)))=1,SUMIF($A$2:$A$7000,$A15,$B$2:$B$7000),"")</f>
        <v/>
      </c>
      <c r="D15">
        <f>SUMPRODUCT(N(COUNTIF($A$2:A15,A15)=COUNTIF($A$2:$A$7000,A15)),SUMIF($A$2:$A$7000,A15,$B$2:$B$7000))</f>
        <v>0</v>
      </c>
    </row>
    <row r="16" spans="1:4">
      <c r="A16" s="8">
        <v>18991</v>
      </c>
      <c r="B16" s="2">
        <v>585.54319999999996</v>
      </c>
      <c r="C16" s="9" t="str">
        <f>IF(SUMPRODUCT(N(COUNTIF($A$2:B16,$A16)=COUNTIF($A$2:$A$7000,$A16)))=1,SUMIF($A$2:$A$7000,$A16,$B$2:$B$7000),"")</f>
        <v/>
      </c>
      <c r="D16">
        <f>SUMPRODUCT(N(COUNTIF($A$2:A16,A16)=COUNTIF($A$2:$A$7000,A16)),SUMIF($A$2:$A$7000,A16,$B$2:$B$7000))</f>
        <v>0</v>
      </c>
    </row>
    <row r="17" spans="1:4">
      <c r="A17" s="8">
        <v>18991</v>
      </c>
      <c r="B17" s="2">
        <v>578.6</v>
      </c>
      <c r="C17" s="9" t="str">
        <f>IF(SUMPRODUCT(N(COUNTIF($A$2:B17,$A17)=COUNTIF($A$2:$A$7000,$A17)))=1,SUMIF($A$2:$A$7000,$A17,$B$2:$B$7000),"")</f>
        <v/>
      </c>
      <c r="D17">
        <f>SUMPRODUCT(N(COUNTIF($A$2:A17,A17)=COUNTIF($A$2:$A$7000,A17)),SUMIF($A$2:$A$7000,A17,$B$2:$B$7000))</f>
        <v>0</v>
      </c>
    </row>
    <row r="18" spans="1:4">
      <c r="A18" s="8">
        <v>18991</v>
      </c>
      <c r="B18" s="2">
        <v>562.39919999999995</v>
      </c>
      <c r="C18" s="9">
        <f>IF(SUMPRODUCT(N(COUNTIF($A$2:B18,$A18)=COUNTIF($A$2:$A$7000,$A18)))=1,SUMIF($A$2:$A$7000,$A18,$B$2:$B$7000),"")</f>
        <v>2483.3511999999996</v>
      </c>
      <c r="D18">
        <f>SUMPRODUCT(N(COUNTIF($A$2:A18,A18)=COUNTIF($A$2:$A$7000,A18)),SUMIF($A$2:$A$7000,A18,$B$2:$B$7000))</f>
        <v>2483.3511999999996</v>
      </c>
    </row>
    <row r="19" spans="1:4">
      <c r="A19" s="1">
        <v>18992</v>
      </c>
      <c r="B19" s="2">
        <v>756.80880000000002</v>
      </c>
      <c r="C19" s="9" t="str">
        <f>IF(SUMPRODUCT(N(COUNTIF($A$2:B19,$A19)=COUNTIF($A$2:$A$7000,$A19)))=1,SUMIF($A$2:$A$7000,$A19,$B$2:$B$7000),"")</f>
        <v/>
      </c>
      <c r="D19">
        <f>SUMPRODUCT(N(COUNTIF($A$2:A19,A19)=COUNTIF($A$2:$A$7000,A19)),SUMIF($A$2:$A$7000,A19,$B$2:$B$7000))</f>
        <v>0</v>
      </c>
    </row>
    <row r="20" spans="1:4">
      <c r="A20" s="1">
        <v>18992</v>
      </c>
      <c r="B20" s="2">
        <v>585.54319999999996</v>
      </c>
      <c r="C20" s="9" t="str">
        <f>IF(SUMPRODUCT(N(COUNTIF($A$2:B20,$A20)=COUNTIF($A$2:$A$7000,$A20)))=1,SUMIF($A$2:$A$7000,$A20,$B$2:$B$7000),"")</f>
        <v/>
      </c>
      <c r="D20">
        <f>SUMPRODUCT(N(COUNTIF($A$2:A20,A20)=COUNTIF($A$2:$A$7000,A20)),SUMIF($A$2:$A$7000,A20,$B$2:$B$7000))</f>
        <v>0</v>
      </c>
    </row>
    <row r="21" spans="1:4">
      <c r="A21" s="1">
        <v>18992</v>
      </c>
      <c r="B21" s="2">
        <v>562.39919999999995</v>
      </c>
      <c r="C21" s="9">
        <f>IF(SUMPRODUCT(N(COUNTIF($A$2:B21,$A21)=COUNTIF($A$2:$A$7000,$A21)))=1,SUMIF($A$2:$A$7000,$A21,$B$2:$B$7000),"")</f>
        <v>1904.7511999999997</v>
      </c>
      <c r="D21">
        <f>SUMPRODUCT(N(COUNTIF($A$2:A21,A21)=COUNTIF($A$2:$A$7000,A21)),SUMIF($A$2:$A$7000,A21,$B$2:$B$7000))</f>
        <v>1904.7511999999997</v>
      </c>
    </row>
    <row r="22" spans="1:4">
      <c r="A22" s="1">
        <v>18993</v>
      </c>
      <c r="B22" s="2">
        <v>134.09055000000001</v>
      </c>
      <c r="C22" s="9" t="str">
        <f>IF(SUMPRODUCT(N(COUNTIF($A$2:B22,$A22)=COUNTIF($A$2:$A$7000,$A22)))=1,SUMIF($A$2:$A$7000,$A22,$B$2:$B$7000),"")</f>
        <v/>
      </c>
      <c r="D22">
        <f>SUMPRODUCT(N(COUNTIF($A$2:A22,A22)=COUNTIF($A$2:$A$7000,A22)),SUMIF($A$2:$A$7000,A22,$B$2:$B$7000))</f>
        <v>0</v>
      </c>
    </row>
    <row r="23" spans="1:4">
      <c r="A23" s="1">
        <v>18993</v>
      </c>
      <c r="B23" s="2">
        <v>104.51315446</v>
      </c>
      <c r="C23" s="9" t="str">
        <f>IF(SUMPRODUCT(N(COUNTIF($A$2:B23,$A23)=COUNTIF($A$2:$A$7000,$A23)))=1,SUMIF($A$2:$A$7000,$A23,$B$2:$B$7000),"")</f>
        <v/>
      </c>
      <c r="D23">
        <f>SUMPRODUCT(N(COUNTIF($A$2:A23,A23)=COUNTIF($A$2:$A$7000,A23)),SUMIF($A$2:$A$7000,A23,$B$2:$B$7000))</f>
        <v>0</v>
      </c>
    </row>
    <row r="24" spans="1:4">
      <c r="A24" s="1">
        <v>18993</v>
      </c>
      <c r="B24" s="2">
        <v>33.287234089999998</v>
      </c>
      <c r="C24" s="9" t="str">
        <f>IF(SUMPRODUCT(N(COUNTIF($A$2:B24,$A24)=COUNTIF($A$2:$A$7000,$A24)))=1,SUMIF($A$2:$A$7000,$A24,$B$2:$B$7000),"")</f>
        <v/>
      </c>
      <c r="D24">
        <f>SUMPRODUCT(N(COUNTIF($A$2:A24,A24)=COUNTIF($A$2:$A$7000,A24)),SUMIF($A$2:$A$7000,A24,$B$2:$B$7000))</f>
        <v>0</v>
      </c>
    </row>
    <row r="25" spans="1:4">
      <c r="A25" s="1">
        <v>18993</v>
      </c>
      <c r="B25" s="2">
        <v>28.886084260000001</v>
      </c>
      <c r="C25" s="9">
        <f>IF(SUMPRODUCT(N(COUNTIF($A$2:B25,$A25)=COUNTIF($A$2:$A$7000,$A25)))=1,SUMIF($A$2:$A$7000,$A25,$B$2:$B$7000),"")</f>
        <v>300.77702281000001</v>
      </c>
      <c r="D25">
        <f>SUMPRODUCT(N(COUNTIF($A$2:A25,A25)=COUNTIF($A$2:$A$7000,A25)),SUMIF($A$2:$A$7000,A25,$B$2:$B$7000))</f>
        <v>300.77702281000001</v>
      </c>
    </row>
    <row r="26" spans="1:4">
      <c r="A26" s="1">
        <v>18997</v>
      </c>
      <c r="B26" s="2">
        <v>51.86622474</v>
      </c>
      <c r="C26" s="9" t="str">
        <f>IF(SUMPRODUCT(N(COUNTIF($A$2:B26,$A26)=COUNTIF($A$2:$A$7000,$A26)))=1,SUMIF($A$2:$A$7000,$A26,$B$2:$B$7000),"")</f>
        <v/>
      </c>
      <c r="D26">
        <f>SUMPRODUCT(N(COUNTIF($A$2:A26,A26)=COUNTIF($A$2:$A$7000,A26)),SUMIF($A$2:$A$7000,A26,$B$2:$B$7000))</f>
        <v>0</v>
      </c>
    </row>
    <row r="27" spans="1:4">
      <c r="A27" s="1">
        <v>18997</v>
      </c>
      <c r="B27" s="2">
        <v>11.472191499999999</v>
      </c>
      <c r="C27" s="9" t="str">
        <f>IF(SUMPRODUCT(N(COUNTIF($A$2:B27,$A27)=COUNTIF($A$2:$A$7000,$A27)))=1,SUMIF($A$2:$A$7000,$A27,$B$2:$B$7000),"")</f>
        <v/>
      </c>
      <c r="D27">
        <f>SUMPRODUCT(N(COUNTIF($A$2:A27,A27)=COUNTIF($A$2:$A$7000,A27)),SUMIF($A$2:$A$7000,A27,$B$2:$B$7000))</f>
        <v>0</v>
      </c>
    </row>
    <row r="28" spans="1:4">
      <c r="A28" s="1">
        <v>18997</v>
      </c>
      <c r="B28" s="2">
        <v>10.56633534</v>
      </c>
      <c r="C28" s="9" t="str">
        <f>IF(SUMPRODUCT(N(COUNTIF($A$2:B28,$A28)=COUNTIF($A$2:$A$7000,$A28)))=1,SUMIF($A$2:$A$7000,$A28,$B$2:$B$7000),"")</f>
        <v/>
      </c>
      <c r="D28">
        <f>SUMPRODUCT(N(COUNTIF($A$2:A28,A28)=COUNTIF($A$2:$A$7000,A28)),SUMIF($A$2:$A$7000,A28,$B$2:$B$7000))</f>
        <v>0</v>
      </c>
    </row>
    <row r="29" spans="1:4">
      <c r="A29" s="1">
        <v>18997</v>
      </c>
      <c r="B29" s="2">
        <v>9.9942156600000001</v>
      </c>
      <c r="C29" s="9" t="str">
        <f>IF(SUMPRODUCT(N(COUNTIF($A$2:B29,$A29)=COUNTIF($A$2:$A$7000,$A29)))=1,SUMIF($A$2:$A$7000,$A29,$B$2:$B$7000),"")</f>
        <v/>
      </c>
      <c r="D29">
        <f>SUMPRODUCT(N(COUNTIF($A$2:A29,A29)=COUNTIF($A$2:$A$7000,A29)),SUMIF($A$2:$A$7000,A29,$B$2:$B$7000))</f>
        <v>0</v>
      </c>
    </row>
    <row r="30" spans="1:4">
      <c r="A30" s="1">
        <v>18997</v>
      </c>
      <c r="B30" s="2">
        <v>9.6664387600000001</v>
      </c>
      <c r="C30" s="9" t="str">
        <f>IF(SUMPRODUCT(N(COUNTIF($A$2:B30,$A30)=COUNTIF($A$2:$A$7000,$A30)))=1,SUMIF($A$2:$A$7000,$A30,$B$2:$B$7000),"")</f>
        <v/>
      </c>
      <c r="D30">
        <f>SUMPRODUCT(N(COUNTIF($A$2:A30,A30)=COUNTIF($A$2:$A$7000,A30)),SUMIF($A$2:$A$7000,A30,$B$2:$B$7000))</f>
        <v>0</v>
      </c>
    </row>
    <row r="31" spans="1:4">
      <c r="A31" s="1">
        <v>18997</v>
      </c>
      <c r="B31" s="2">
        <v>9.0108849599999985</v>
      </c>
      <c r="C31" s="9" t="str">
        <f>IF(SUMPRODUCT(N(COUNTIF($A$2:B31,$A31)=COUNTIF($A$2:$A$7000,$A31)))=1,SUMIF($A$2:$A$7000,$A31,$B$2:$B$7000),"")</f>
        <v/>
      </c>
      <c r="D31">
        <f>SUMPRODUCT(N(COUNTIF($A$2:A31,A31)=COUNTIF($A$2:$A$7000,A31)),SUMIF($A$2:$A$7000,A31,$B$2:$B$7000))</f>
        <v>0</v>
      </c>
    </row>
    <row r="32" spans="1:4">
      <c r="A32" s="1">
        <v>18997</v>
      </c>
      <c r="B32" s="2">
        <v>8.5221993999999999</v>
      </c>
      <c r="C32" s="9" t="str">
        <f>IF(SUMPRODUCT(N(COUNTIF($A$2:B32,$A32)=COUNTIF($A$2:$A$7000,$A32)))=1,SUMIF($A$2:$A$7000,$A32,$B$2:$B$7000),"")</f>
        <v/>
      </c>
      <c r="D32">
        <f>SUMPRODUCT(N(COUNTIF($A$2:A32,A32)=COUNTIF($A$2:$A$7000,A32)),SUMIF($A$2:$A$7000,A32,$B$2:$B$7000))</f>
        <v>0</v>
      </c>
    </row>
    <row r="33" spans="1:4">
      <c r="A33" s="1">
        <v>18997</v>
      </c>
      <c r="B33" s="2">
        <v>8.1080085900000007</v>
      </c>
      <c r="C33" s="9" t="str">
        <f>IF(SUMPRODUCT(N(COUNTIF($A$2:B33,$A33)=COUNTIF($A$2:$A$7000,$A33)))=1,SUMIF($A$2:$A$7000,$A33,$B$2:$B$7000),"")</f>
        <v/>
      </c>
      <c r="D33">
        <f>SUMPRODUCT(N(COUNTIF($A$2:A33,A33)=COUNTIF($A$2:$A$7000,A33)),SUMIF($A$2:$A$7000,A33,$B$2:$B$7000))</f>
        <v>0</v>
      </c>
    </row>
    <row r="34" spans="1:4">
      <c r="A34" s="1">
        <v>18997</v>
      </c>
      <c r="B34" s="2">
        <v>6.2277610999999995</v>
      </c>
      <c r="C34" s="9" t="str">
        <f>IF(SUMPRODUCT(N(COUNTIF($A$2:B34,$A34)=COUNTIF($A$2:$A$7000,$A34)))=1,SUMIF($A$2:$A$7000,$A34,$B$2:$B$7000),"")</f>
        <v/>
      </c>
      <c r="D34">
        <f>SUMPRODUCT(N(COUNTIF($A$2:A34,A34)=COUNTIF($A$2:$A$7000,A34)),SUMIF($A$2:$A$7000,A34,$B$2:$B$7000))</f>
        <v>0</v>
      </c>
    </row>
    <row r="35" spans="1:4">
      <c r="A35" s="1">
        <v>18997</v>
      </c>
      <c r="B35" s="2">
        <v>5.4083188500000006</v>
      </c>
      <c r="C35" s="9" t="str">
        <f>IF(SUMPRODUCT(N(COUNTIF($A$2:B35,$A35)=COUNTIF($A$2:$A$7000,$A35)))=1,SUMIF($A$2:$A$7000,$A35,$B$2:$B$7000),"")</f>
        <v/>
      </c>
      <c r="D35">
        <f>SUMPRODUCT(N(COUNTIF($A$2:A35,A35)=COUNTIF($A$2:$A$7000,A35)),SUMIF($A$2:$A$7000,A35,$B$2:$B$7000))</f>
        <v>0</v>
      </c>
    </row>
    <row r="36" spans="1:4">
      <c r="A36" s="1">
        <v>18997</v>
      </c>
      <c r="B36" s="2">
        <v>1.7163590399999997</v>
      </c>
      <c r="C36" s="9">
        <f>IF(SUMPRODUCT(N(COUNTIF($A$2:B36,$A36)=COUNTIF($A$2:$A$7000,$A36)))=1,SUMIF($A$2:$A$7000,$A36,$B$2:$B$7000),"")</f>
        <v>132.55893793999996</v>
      </c>
      <c r="D36">
        <f>SUMPRODUCT(N(COUNTIF($A$2:A36,A36)=COUNTIF($A$2:$A$7000,A36)),SUMIF($A$2:$A$7000,A36,$B$2:$B$7000))</f>
        <v>132.55893793999996</v>
      </c>
    </row>
    <row r="37" spans="1:4">
      <c r="A37" s="1">
        <v>18999</v>
      </c>
      <c r="B37" s="2">
        <v>1126.3069837799999</v>
      </c>
      <c r="C37" s="9" t="str">
        <f>IF(SUMPRODUCT(N(COUNTIF($A$2:B37,$A37)=COUNTIF($A$2:$A$7000,$A37)))=1,SUMIF($A$2:$A$7000,$A37,$B$2:$B$7000),"")</f>
        <v/>
      </c>
      <c r="D37">
        <f>SUMPRODUCT(N(COUNTIF($A$2:A37,A37)=COUNTIF($A$2:$A$7000,A37)),SUMIF($A$2:$A$7000,A37,$B$2:$B$7000))</f>
        <v>0</v>
      </c>
    </row>
    <row r="38" spans="1:4">
      <c r="A38" s="1">
        <v>18999</v>
      </c>
      <c r="B38" s="2">
        <v>347.88452291999999</v>
      </c>
      <c r="C38" s="9" t="str">
        <f>IF(SUMPRODUCT(N(COUNTIF($A$2:B38,$A38)=COUNTIF($A$2:$A$7000,$A38)))=1,SUMIF($A$2:$A$7000,$A38,$B$2:$B$7000),"")</f>
        <v/>
      </c>
      <c r="D38">
        <f>SUMPRODUCT(N(COUNTIF($A$2:A38,A38)=COUNTIF($A$2:$A$7000,A38)),SUMIF($A$2:$A$7000,A38,$B$2:$B$7000))</f>
        <v>0</v>
      </c>
    </row>
    <row r="39" spans="1:4">
      <c r="A39" s="1">
        <v>18999</v>
      </c>
      <c r="B39" s="2">
        <v>106.39936153000001</v>
      </c>
      <c r="C39" s="9" t="str">
        <f>IF(SUMPRODUCT(N(COUNTIF($A$2:B39,$A39)=COUNTIF($A$2:$A$7000,$A39)))=1,SUMIF($A$2:$A$7000,$A39,$B$2:$B$7000),"")</f>
        <v/>
      </c>
      <c r="D39">
        <f>SUMPRODUCT(N(COUNTIF($A$2:A39,A39)=COUNTIF($A$2:$A$7000,A39)),SUMIF($A$2:$A$7000,A39,$B$2:$B$7000))</f>
        <v>0</v>
      </c>
    </row>
    <row r="40" spans="1:4">
      <c r="A40" s="1">
        <v>18999</v>
      </c>
      <c r="B40" s="2">
        <v>4.58291702</v>
      </c>
      <c r="C40" s="9">
        <f>IF(SUMPRODUCT(N(COUNTIF($A$2:B40,$A40)=COUNTIF($A$2:$A$7000,$A40)))=1,SUMIF($A$2:$A$7000,$A40,$B$2:$B$7000),"")</f>
        <v>1585.17378525</v>
      </c>
      <c r="D40">
        <f>SUMPRODUCT(N(COUNTIF($A$2:A40,A40)=COUNTIF($A$2:$A$7000,A40)),SUMIF($A$2:$A$7000,A40,$B$2:$B$7000))</f>
        <v>1585.17378525</v>
      </c>
    </row>
    <row r="42" spans="1:4">
      <c r="A42" s="10"/>
      <c r="B42" s="11">
        <f>SUM(B2:B41)</f>
        <v>39780.851162061685</v>
      </c>
      <c r="C42" s="11">
        <f>SUM(C2:C41)</f>
        <v>39780.85116206167</v>
      </c>
      <c r="D42" s="11">
        <f>SUM(D2:D41)</f>
        <v>39780.85116206167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moataz.radwan</dc:creator>
  <cp:lastModifiedBy>BaQuShEeR</cp:lastModifiedBy>
  <dcterms:created xsi:type="dcterms:W3CDTF">2011-01-20T12:06:18Z</dcterms:created>
  <dcterms:modified xsi:type="dcterms:W3CDTF">2011-01-20T13:32:41Z</dcterms:modified>
</cp:coreProperties>
</file>